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Проектный офис\19. Инжиниринг\1. ДНБ\49. ЗАКУПОЧНЫЕ ПОЦЕДУРЫ ДНБ\30. Демонтаж нефтеловушки РН-Д\2. ВОР\"/>
    </mc:Choice>
  </mc:AlternateContent>
  <bookViews>
    <workbookView xWindow="0" yWindow="0" windowWidth="28800" windowHeight="14565"/>
  </bookViews>
  <sheets>
    <sheet name="02-01-01-2025-__ -__-РД-СО Нефт" sheetId="1" r:id="rId1"/>
  </sheets>
  <definedNames>
    <definedName name="_xlnm.Print_Titles" localSheetId="0">'02-01-01-2025-__ -__-РД-СО Нефт'!$8:$8</definedName>
  </definedNames>
  <calcPr calcId="162913"/>
</workbook>
</file>

<file path=xl/calcChain.xml><?xml version="1.0" encoding="utf-8"?>
<calcChain xmlns="http://schemas.openxmlformats.org/spreadsheetml/2006/main">
  <c r="M21" i="1" l="1"/>
  <c r="M30" i="1"/>
  <c r="M28" i="1"/>
  <c r="M26" i="1"/>
  <c r="M25" i="1"/>
  <c r="M24" i="1"/>
  <c r="M23" i="1"/>
  <c r="M19" i="1"/>
  <c r="M18" i="1"/>
  <c r="M16" i="1"/>
  <c r="M15" i="1"/>
  <c r="M13" i="1"/>
  <c r="M11" i="1"/>
</calcChain>
</file>

<file path=xl/sharedStrings.xml><?xml version="1.0" encoding="utf-8"?>
<sst xmlns="http://schemas.openxmlformats.org/spreadsheetml/2006/main" count="116" uniqueCount="65">
  <si>
    <t>№ п/п</t>
  </si>
  <si>
    <t>Объект, подобъект</t>
  </si>
  <si>
    <t>Наименование объекта, подобъект</t>
  </si>
  <si>
    <t>Веха</t>
  </si>
  <si>
    <t>Раздел ПД/ Марка РД</t>
  </si>
  <si>
    <t>Вид затрат</t>
  </si>
  <si>
    <t>УЕР</t>
  </si>
  <si>
    <t>Наименование</t>
  </si>
  <si>
    <t>Ед. изм.</t>
  </si>
  <si>
    <t>Объем</t>
  </si>
  <si>
    <t>Нормы трудноустранимых потерь и отходов материалов*</t>
  </si>
  <si>
    <t>Общий объем</t>
  </si>
  <si>
    <t>Код ГИД (ЕНС)</t>
  </si>
  <si>
    <t>Примечание (чертеж, спецификация, обоснование)</t>
  </si>
  <si>
    <t>Раздел 1. Демонтаж нефтеловушки</t>
  </si>
  <si>
    <t>Демонтаж Ж/Б</t>
  </si>
  <si>
    <t>Нефтеловушка ДНБ</t>
  </si>
  <si>
    <t>УЕР-01-01-02-01</t>
  </si>
  <si>
    <t>Демонтаж железобетонных конструкций</t>
  </si>
  <si>
    <t>м3</t>
  </si>
  <si>
    <t xml:space="preserve"> </t>
  </si>
  <si>
    <t>Демонтаж М/К</t>
  </si>
  <si>
    <t>УЕР-01-01-01</t>
  </si>
  <si>
    <t>Демонтаж металлоконструкций</t>
  </si>
  <si>
    <t>т</t>
  </si>
  <si>
    <t>Демонтаж пола</t>
  </si>
  <si>
    <t>УЕР-01-01-06</t>
  </si>
  <si>
    <t>Демонтаж тепло/звукоизоляции</t>
  </si>
  <si>
    <t>УЕР-01-01-02-02</t>
  </si>
  <si>
    <t>Демонтаж бетонных конструкций</t>
  </si>
  <si>
    <t>Демонтаж стен</t>
  </si>
  <si>
    <t>УЕР-01-01-10</t>
  </si>
  <si>
    <t>Демонтаж заполнений проемов, перегородок и подвесных потолков</t>
  </si>
  <si>
    <t>м2</t>
  </si>
  <si>
    <t>УЕР-01-01-08</t>
  </si>
  <si>
    <t>Демонтаж конструкций из мелкоштучных элементов</t>
  </si>
  <si>
    <t>Демонтаж крыши</t>
  </si>
  <si>
    <t>УЕР-01-01-03</t>
  </si>
  <si>
    <t>Демонтаж кровли и нижележащих слоев (уклонообразующего, теплоизолирующего, пароизоляционного)</t>
  </si>
  <si>
    <t>Демонтаж обрудования</t>
  </si>
  <si>
    <t>УЕР-01-02-02</t>
  </si>
  <si>
    <t>Демонтаж кабельной продукции</t>
  </si>
  <si>
    <t>м кабеля</t>
  </si>
  <si>
    <t>УЕР-01-02-03</t>
  </si>
  <si>
    <t>Демонтаж электроприборов, приборов КИПиА, СС, осветительных приборов и т.п.</t>
  </si>
  <si>
    <t>шт</t>
  </si>
  <si>
    <t>УЕР-01-02-01</t>
  </si>
  <si>
    <t>Демонтаж трубопроводов</t>
  </si>
  <si>
    <t>УЕР-01-02-04</t>
  </si>
  <si>
    <t>Демонтаж оборудования</t>
  </si>
  <si>
    <t>Перевозка</t>
  </si>
  <si>
    <t>УЕР-15-01-01</t>
  </si>
  <si>
    <t>Перевозка грузов</t>
  </si>
  <si>
    <t>т*км</t>
  </si>
  <si>
    <t>Раздел 2. Монтаж ограждения</t>
  </si>
  <si>
    <t>УЕР-03-03-03</t>
  </si>
  <si>
    <t>Устройство металлического ограждения</t>
  </si>
  <si>
    <t>м длины ограждения</t>
  </si>
  <si>
    <t>Составил:</t>
  </si>
  <si>
    <t>[должность, подпись (инициалы, фамилия)]</t>
  </si>
  <si>
    <t>Проверил:</t>
  </si>
  <si>
    <t>Ведомость объемов работ № РН-Д-РД-__-__-__-__-ВОР</t>
  </si>
  <si>
    <t>на выполнение строительно-монтажных  работ по проекту
«Реконструкция Дудинской нефтебазы», шифр: РН-Д Этап №__</t>
  </si>
  <si>
    <t>Строительные работы</t>
  </si>
  <si>
    <t>Монтажные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</si>
</sst>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sz val="9"/>
      <color rgb="FF000000"/>
      <name val="Arial"/>
      <charset val="204"/>
    </font>
    <font>
      <b/>
      <sz val="10"/>
      <color rgb="FF000000"/>
      <name val="Arial"/>
      <charset val="204"/>
    </font>
    <font>
      <sz val="8"/>
      <color rgb="FFFF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5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1" fontId="2" fillId="2" borderId="2" xfId="0" applyNumberFormat="1" applyFont="1" applyFill="1" applyBorder="1" applyAlignment="1" applyProtection="1">
      <alignment horizontal="center" vertical="top" wrapText="1"/>
    </xf>
    <xf numFmtId="0" fontId="2" fillId="2" borderId="2" xfId="0" applyNumberFormat="1" applyFont="1" applyFill="1" applyBorder="1" applyAlignment="1" applyProtection="1">
      <alignment horizontal="center" vertical="top" wrapText="1"/>
    </xf>
    <xf numFmtId="0" fontId="2" fillId="2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/>
    <xf numFmtId="164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right"/>
    </xf>
    <xf numFmtId="0" fontId="7" fillId="0" borderId="6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</cellXfs>
  <cellStyles count="2">
    <cellStyle name="Normal 2 2 3 2 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W37"/>
  <sheetViews>
    <sheetView tabSelected="1" view="pageBreakPreview" zoomScale="60" zoomScaleNormal="100" workbookViewId="0">
      <selection activeCell="N36" sqref="N36"/>
    </sheetView>
  </sheetViews>
  <sheetFormatPr defaultColWidth="9.140625" defaultRowHeight="11.25" customHeight="1" x14ac:dyDescent="0.2"/>
  <cols>
    <col min="1" max="1" width="9" style="1" customWidth="1"/>
    <col min="2" max="2" width="14.28515625" style="1" customWidth="1"/>
    <col min="3" max="5" width="15.5703125" style="1" customWidth="1"/>
    <col min="6" max="6" width="14.85546875" style="1" customWidth="1"/>
    <col min="7" max="7" width="20.140625" style="1" customWidth="1"/>
    <col min="8" max="8" width="40.42578125" style="1" customWidth="1"/>
    <col min="9" max="9" width="10.5703125" style="1" customWidth="1"/>
    <col min="10" max="10" width="8.5703125" style="1" customWidth="1"/>
    <col min="11" max="12" width="10.85546875" style="1" customWidth="1"/>
    <col min="13" max="13" width="14" style="1" customWidth="1"/>
    <col min="14" max="14" width="28.28515625" style="1" customWidth="1"/>
    <col min="15" max="20" width="9.140625" style="1"/>
    <col min="21" max="21" width="71.140625" style="2" hidden="1" customWidth="1"/>
    <col min="22" max="23" width="224" style="2" hidden="1" customWidth="1"/>
    <col min="24" max="16384" width="9.140625" style="1"/>
  </cols>
  <sheetData>
    <row r="2" spans="1:23" customFormat="1" ht="15.75" x14ac:dyDescent="0.25">
      <c r="A2" s="25" t="s">
        <v>61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23" customFormat="1" ht="41.25" customHeight="1" x14ac:dyDescent="0.25">
      <c r="A3" s="26" t="s">
        <v>62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23" customFormat="1" ht="15" x14ac:dyDescent="0.25">
      <c r="A4" s="3"/>
      <c r="B4" s="3"/>
      <c r="C4" s="3"/>
      <c r="D4" s="3"/>
      <c r="E4" s="3"/>
      <c r="F4" s="3"/>
    </row>
    <row r="5" spans="1:23" customFormat="1" ht="36" customHeight="1" x14ac:dyDescent="0.25">
      <c r="A5" s="27" t="s">
        <v>0</v>
      </c>
      <c r="B5" s="28" t="s">
        <v>1</v>
      </c>
      <c r="C5" s="28" t="s">
        <v>2</v>
      </c>
      <c r="D5" s="28" t="s">
        <v>3</v>
      </c>
      <c r="E5" s="28" t="s">
        <v>4</v>
      </c>
      <c r="F5" s="28" t="s">
        <v>5</v>
      </c>
      <c r="G5" s="27" t="s">
        <v>6</v>
      </c>
      <c r="H5" s="28" t="s">
        <v>7</v>
      </c>
      <c r="I5" s="27" t="s">
        <v>8</v>
      </c>
      <c r="J5" s="28" t="s">
        <v>9</v>
      </c>
      <c r="K5" s="28" t="s">
        <v>10</v>
      </c>
      <c r="L5" s="27" t="s">
        <v>11</v>
      </c>
      <c r="M5" s="28" t="s">
        <v>12</v>
      </c>
      <c r="N5" s="31" t="s">
        <v>13</v>
      </c>
    </row>
    <row r="6" spans="1:23" customFormat="1" ht="36.75" customHeight="1" x14ac:dyDescent="0.25">
      <c r="A6" s="27"/>
      <c r="B6" s="29"/>
      <c r="C6" s="29"/>
      <c r="D6" s="29"/>
      <c r="E6" s="29"/>
      <c r="F6" s="29"/>
      <c r="G6" s="27"/>
      <c r="H6" s="29"/>
      <c r="I6" s="27"/>
      <c r="J6" s="29"/>
      <c r="K6" s="29"/>
      <c r="L6" s="27"/>
      <c r="M6" s="29"/>
      <c r="N6" s="32"/>
    </row>
    <row r="7" spans="1:23" customFormat="1" ht="24" customHeight="1" x14ac:dyDescent="0.25">
      <c r="A7" s="27"/>
      <c r="B7" s="30"/>
      <c r="C7" s="30"/>
      <c r="D7" s="30"/>
      <c r="E7" s="30"/>
      <c r="F7" s="30"/>
      <c r="G7" s="27"/>
      <c r="H7" s="30"/>
      <c r="I7" s="27"/>
      <c r="J7" s="30"/>
      <c r="K7" s="30"/>
      <c r="L7" s="27"/>
      <c r="M7" s="30"/>
      <c r="N7" s="33"/>
    </row>
    <row r="8" spans="1:23" customFormat="1" ht="15" x14ac:dyDescent="0.25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  <c r="L8" s="5">
        <v>12</v>
      </c>
      <c r="M8" s="4">
        <v>13</v>
      </c>
      <c r="N8" s="5">
        <v>14</v>
      </c>
    </row>
    <row r="9" spans="1:23" customFormat="1" ht="15" x14ac:dyDescent="0.25">
      <c r="A9" s="24" t="s">
        <v>14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V9" s="6" t="s">
        <v>14</v>
      </c>
    </row>
    <row r="10" spans="1:23" customFormat="1" ht="15" x14ac:dyDescent="0.25">
      <c r="A10" s="23" t="s">
        <v>15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V10" s="6"/>
      <c r="W10" s="7" t="s">
        <v>15</v>
      </c>
    </row>
    <row r="11" spans="1:23" customFormat="1" ht="22.5" x14ac:dyDescent="0.25">
      <c r="A11" s="8">
        <v>1</v>
      </c>
      <c r="B11" s="9"/>
      <c r="C11" s="10" t="s">
        <v>16</v>
      </c>
      <c r="D11" s="9"/>
      <c r="E11" s="9"/>
      <c r="F11" s="9" t="s">
        <v>63</v>
      </c>
      <c r="G11" s="11" t="s">
        <v>17</v>
      </c>
      <c r="H11" s="12" t="s">
        <v>18</v>
      </c>
      <c r="I11" s="11" t="s">
        <v>19</v>
      </c>
      <c r="J11" s="13">
        <v>174.98</v>
      </c>
      <c r="K11" s="11">
        <v>1</v>
      </c>
      <c r="L11" s="13">
        <v>174.98</v>
      </c>
      <c r="M11" s="11" t="str">
        <f>IF(ISNUMBER(FIND("УЕРмтр-",G11)),MID(G11,8,LEN(G11)),"")</f>
        <v/>
      </c>
      <c r="N11" s="11" t="s">
        <v>20</v>
      </c>
      <c r="O11" s="14"/>
      <c r="P11" s="14"/>
      <c r="Q11" s="14"/>
      <c r="R11" s="14"/>
      <c r="S11" s="14"/>
      <c r="T11" s="14"/>
      <c r="V11" s="6"/>
      <c r="W11" s="7"/>
    </row>
    <row r="12" spans="1:23" customFormat="1" ht="15" x14ac:dyDescent="0.25">
      <c r="A12" s="23" t="s">
        <v>21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V12" s="6"/>
      <c r="W12" s="7" t="s">
        <v>21</v>
      </c>
    </row>
    <row r="13" spans="1:23" customFormat="1" ht="22.5" x14ac:dyDescent="0.25">
      <c r="A13" s="8">
        <v>2</v>
      </c>
      <c r="B13" s="9"/>
      <c r="C13" s="10" t="s">
        <v>16</v>
      </c>
      <c r="D13" s="9"/>
      <c r="E13" s="9"/>
      <c r="F13" s="9" t="s">
        <v>63</v>
      </c>
      <c r="G13" s="11" t="s">
        <v>22</v>
      </c>
      <c r="H13" s="12" t="s">
        <v>23</v>
      </c>
      <c r="I13" s="11" t="s">
        <v>24</v>
      </c>
      <c r="J13" s="13">
        <v>26.12</v>
      </c>
      <c r="K13" s="11">
        <v>1</v>
      </c>
      <c r="L13" s="13">
        <v>26.12</v>
      </c>
      <c r="M13" s="11" t="str">
        <f>IF(ISNUMBER(FIND("УЕРмтр-",G13)),MID(G13,8,LEN(G13)),"")</f>
        <v/>
      </c>
      <c r="N13" s="11" t="s">
        <v>20</v>
      </c>
      <c r="O13" s="14"/>
      <c r="P13" s="14"/>
      <c r="Q13" s="14"/>
      <c r="R13" s="14"/>
      <c r="S13" s="14"/>
      <c r="T13" s="14"/>
      <c r="V13" s="6"/>
      <c r="W13" s="7"/>
    </row>
    <row r="14" spans="1:23" customFormat="1" ht="15" x14ac:dyDescent="0.25">
      <c r="A14" s="23" t="s">
        <v>25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V14" s="6"/>
      <c r="W14" s="7" t="s">
        <v>25</v>
      </c>
    </row>
    <row r="15" spans="1:23" customFormat="1" ht="22.5" x14ac:dyDescent="0.25">
      <c r="A15" s="8">
        <v>3</v>
      </c>
      <c r="B15" s="9"/>
      <c r="C15" s="10" t="s">
        <v>16</v>
      </c>
      <c r="D15" s="9"/>
      <c r="E15" s="9"/>
      <c r="F15" s="9" t="s">
        <v>63</v>
      </c>
      <c r="G15" s="11" t="s">
        <v>26</v>
      </c>
      <c r="H15" s="12" t="s">
        <v>27</v>
      </c>
      <c r="I15" s="11" t="s">
        <v>19</v>
      </c>
      <c r="J15" s="13">
        <v>16.55</v>
      </c>
      <c r="K15" s="11">
        <v>1</v>
      </c>
      <c r="L15" s="13">
        <v>16.55</v>
      </c>
      <c r="M15" s="11" t="str">
        <f>IF(ISNUMBER(FIND("УЕРмтр-",G15)),MID(G15,8,LEN(G15)),"")</f>
        <v/>
      </c>
      <c r="N15" s="11" t="s">
        <v>20</v>
      </c>
      <c r="O15" s="14"/>
      <c r="P15" s="14"/>
      <c r="Q15" s="14"/>
      <c r="R15" s="14"/>
      <c r="S15" s="14"/>
      <c r="T15" s="14"/>
      <c r="V15" s="6"/>
      <c r="W15" s="7"/>
    </row>
    <row r="16" spans="1:23" customFormat="1" ht="22.5" x14ac:dyDescent="0.25">
      <c r="A16" s="8">
        <v>4</v>
      </c>
      <c r="B16" s="9"/>
      <c r="C16" s="10" t="s">
        <v>16</v>
      </c>
      <c r="D16" s="9"/>
      <c r="E16" s="9"/>
      <c r="F16" s="9" t="s">
        <v>63</v>
      </c>
      <c r="G16" s="11" t="s">
        <v>28</v>
      </c>
      <c r="H16" s="12" t="s">
        <v>29</v>
      </c>
      <c r="I16" s="11" t="s">
        <v>19</v>
      </c>
      <c r="J16" s="13">
        <v>11.82</v>
      </c>
      <c r="K16" s="11">
        <v>1</v>
      </c>
      <c r="L16" s="13">
        <v>11.82</v>
      </c>
      <c r="M16" s="11" t="str">
        <f>IF(ISNUMBER(FIND("УЕРмтр-",G16)),MID(G16,8,LEN(G16)),"")</f>
        <v/>
      </c>
      <c r="N16" s="11" t="s">
        <v>20</v>
      </c>
      <c r="O16" s="14"/>
      <c r="P16" s="14"/>
      <c r="Q16" s="14"/>
      <c r="R16" s="14"/>
      <c r="S16" s="14"/>
      <c r="T16" s="14"/>
      <c r="V16" s="6"/>
      <c r="W16" s="7"/>
    </row>
    <row r="17" spans="1:23" customFormat="1" ht="15" x14ac:dyDescent="0.25">
      <c r="A17" s="23" t="s">
        <v>30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V17" s="6"/>
      <c r="W17" s="7" t="s">
        <v>30</v>
      </c>
    </row>
    <row r="18" spans="1:23" customFormat="1" ht="22.5" x14ac:dyDescent="0.25">
      <c r="A18" s="8">
        <v>5</v>
      </c>
      <c r="B18" s="9"/>
      <c r="C18" s="10" t="s">
        <v>16</v>
      </c>
      <c r="D18" s="9"/>
      <c r="E18" s="9"/>
      <c r="F18" s="9" t="s">
        <v>63</v>
      </c>
      <c r="G18" s="11" t="s">
        <v>31</v>
      </c>
      <c r="H18" s="12" t="s">
        <v>32</v>
      </c>
      <c r="I18" s="11" t="s">
        <v>33</v>
      </c>
      <c r="J18" s="15">
        <v>46.177</v>
      </c>
      <c r="K18" s="11">
        <v>1</v>
      </c>
      <c r="L18" s="15">
        <v>46.177</v>
      </c>
      <c r="M18" s="11" t="str">
        <f>IF(ISNUMBER(FIND("УЕРмтр-",G18)),MID(G18,8,LEN(G18)),"")</f>
        <v/>
      </c>
      <c r="N18" s="11" t="s">
        <v>20</v>
      </c>
      <c r="O18" s="14"/>
      <c r="P18" s="14"/>
      <c r="Q18" s="14"/>
      <c r="R18" s="14"/>
      <c r="S18" s="14"/>
      <c r="T18" s="14"/>
      <c r="V18" s="6"/>
      <c r="W18" s="7"/>
    </row>
    <row r="19" spans="1:23" customFormat="1" ht="22.5" x14ac:dyDescent="0.25">
      <c r="A19" s="8">
        <v>6</v>
      </c>
      <c r="B19" s="9"/>
      <c r="C19" s="10" t="s">
        <v>16</v>
      </c>
      <c r="D19" s="9"/>
      <c r="E19" s="9"/>
      <c r="F19" s="9" t="s">
        <v>63</v>
      </c>
      <c r="G19" s="11" t="s">
        <v>34</v>
      </c>
      <c r="H19" s="12" t="s">
        <v>35</v>
      </c>
      <c r="I19" s="11" t="s">
        <v>24</v>
      </c>
      <c r="J19" s="13">
        <v>525.71</v>
      </c>
      <c r="K19" s="11">
        <v>1</v>
      </c>
      <c r="L19" s="13">
        <v>525.71</v>
      </c>
      <c r="M19" s="11" t="str">
        <f>IF(ISNUMBER(FIND("УЕРмтр-",G19)),MID(G19,8,LEN(G19)),"")</f>
        <v/>
      </c>
      <c r="N19" s="11" t="s">
        <v>20</v>
      </c>
      <c r="O19" s="14"/>
      <c r="P19" s="14"/>
      <c r="Q19" s="14"/>
      <c r="R19" s="14"/>
      <c r="S19" s="14"/>
      <c r="T19" s="14"/>
      <c r="V19" s="6"/>
      <c r="W19" s="7"/>
    </row>
    <row r="20" spans="1:23" customFormat="1" ht="15" x14ac:dyDescent="0.25">
      <c r="A20" s="23" t="s">
        <v>36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V20" s="6"/>
      <c r="W20" s="7" t="s">
        <v>36</v>
      </c>
    </row>
    <row r="21" spans="1:23" customFormat="1" ht="33.75" x14ac:dyDescent="0.25">
      <c r="A21" s="8">
        <v>7</v>
      </c>
      <c r="B21" s="9"/>
      <c r="C21" s="10" t="s">
        <v>16</v>
      </c>
      <c r="D21" s="9"/>
      <c r="E21" s="9"/>
      <c r="F21" s="9" t="s">
        <v>63</v>
      </c>
      <c r="G21" s="11" t="s">
        <v>37</v>
      </c>
      <c r="H21" s="12" t="s">
        <v>38</v>
      </c>
      <c r="I21" s="11" t="s">
        <v>33</v>
      </c>
      <c r="J21" s="13">
        <v>208.54</v>
      </c>
      <c r="K21" s="11">
        <v>1</v>
      </c>
      <c r="L21" s="13">
        <v>208.54</v>
      </c>
      <c r="M21" s="11" t="str">
        <f>IF(ISNUMBER(FIND("УЕРмтр-",G21)),MID(G21,8,LEN(G21)),"")</f>
        <v/>
      </c>
      <c r="N21" s="11" t="s">
        <v>20</v>
      </c>
      <c r="O21" s="14"/>
      <c r="P21" s="14"/>
      <c r="Q21" s="14"/>
      <c r="R21" s="14"/>
      <c r="S21" s="14"/>
      <c r="T21" s="14"/>
      <c r="V21" s="6"/>
      <c r="W21" s="7"/>
    </row>
    <row r="22" spans="1:23" customFormat="1" ht="15" x14ac:dyDescent="0.25">
      <c r="A22" s="23" t="s">
        <v>39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V22" s="6"/>
      <c r="W22" s="7" t="s">
        <v>39</v>
      </c>
    </row>
    <row r="23" spans="1:23" customFormat="1" ht="22.5" x14ac:dyDescent="0.25">
      <c r="A23" s="8">
        <v>8</v>
      </c>
      <c r="B23" s="9"/>
      <c r="C23" s="10" t="s">
        <v>16</v>
      </c>
      <c r="D23" s="9"/>
      <c r="E23" s="9"/>
      <c r="F23" s="9" t="s">
        <v>64</v>
      </c>
      <c r="G23" s="11" t="s">
        <v>40</v>
      </c>
      <c r="H23" s="12" t="s">
        <v>41</v>
      </c>
      <c r="I23" s="11" t="s">
        <v>42</v>
      </c>
      <c r="J23" s="16">
        <v>310</v>
      </c>
      <c r="K23" s="11">
        <v>1</v>
      </c>
      <c r="L23" s="16">
        <v>310</v>
      </c>
      <c r="M23" s="11" t="str">
        <f>IF(ISNUMBER(FIND("УЕРмтр-",G23)),MID(G23,8,LEN(G23)),"")</f>
        <v/>
      </c>
      <c r="N23" s="11" t="s">
        <v>20</v>
      </c>
      <c r="O23" s="14"/>
      <c r="P23" s="14"/>
      <c r="Q23" s="14"/>
      <c r="R23" s="14"/>
      <c r="S23" s="14"/>
      <c r="T23" s="14"/>
      <c r="V23" s="6"/>
      <c r="W23" s="7"/>
    </row>
    <row r="24" spans="1:23" customFormat="1" ht="22.5" x14ac:dyDescent="0.25">
      <c r="A24" s="8">
        <v>9</v>
      </c>
      <c r="B24" s="9"/>
      <c r="C24" s="10" t="s">
        <v>16</v>
      </c>
      <c r="D24" s="9"/>
      <c r="E24" s="9"/>
      <c r="F24" s="9" t="s">
        <v>64</v>
      </c>
      <c r="G24" s="11" t="s">
        <v>43</v>
      </c>
      <c r="H24" s="12" t="s">
        <v>44</v>
      </c>
      <c r="I24" s="11" t="s">
        <v>45</v>
      </c>
      <c r="J24" s="16">
        <v>44</v>
      </c>
      <c r="K24" s="11">
        <v>1</v>
      </c>
      <c r="L24" s="16">
        <v>44</v>
      </c>
      <c r="M24" s="11" t="str">
        <f>IF(ISNUMBER(FIND("УЕРмтр-",G24)),MID(G24,8,LEN(G24)),"")</f>
        <v/>
      </c>
      <c r="N24" s="11" t="s">
        <v>20</v>
      </c>
      <c r="O24" s="14"/>
      <c r="P24" s="14"/>
      <c r="Q24" s="14"/>
      <c r="R24" s="14"/>
      <c r="S24" s="14"/>
      <c r="T24" s="14"/>
      <c r="V24" s="6"/>
      <c r="W24" s="7"/>
    </row>
    <row r="25" spans="1:23" customFormat="1" ht="22.5" x14ac:dyDescent="0.25">
      <c r="A25" s="8">
        <v>10</v>
      </c>
      <c r="B25" s="9"/>
      <c r="C25" s="10" t="s">
        <v>16</v>
      </c>
      <c r="D25" s="9"/>
      <c r="E25" s="9"/>
      <c r="F25" s="9" t="s">
        <v>64</v>
      </c>
      <c r="G25" s="11" t="s">
        <v>46</v>
      </c>
      <c r="H25" s="12" t="s">
        <v>47</v>
      </c>
      <c r="I25" s="11" t="s">
        <v>24</v>
      </c>
      <c r="J25" s="13">
        <v>3.69</v>
      </c>
      <c r="K25" s="11">
        <v>1</v>
      </c>
      <c r="L25" s="13">
        <v>3.69</v>
      </c>
      <c r="M25" s="11" t="str">
        <f>IF(ISNUMBER(FIND("УЕРмтр-",G25)),MID(G25,8,LEN(G25)),"")</f>
        <v/>
      </c>
      <c r="N25" s="11" t="s">
        <v>20</v>
      </c>
      <c r="O25" s="14"/>
      <c r="P25" s="14"/>
      <c r="Q25" s="14"/>
      <c r="R25" s="14"/>
      <c r="S25" s="14"/>
      <c r="T25" s="14"/>
      <c r="V25" s="6"/>
      <c r="W25" s="7"/>
    </row>
    <row r="26" spans="1:23" customFormat="1" ht="22.5" x14ac:dyDescent="0.25">
      <c r="A26" s="8">
        <v>11</v>
      </c>
      <c r="B26" s="9"/>
      <c r="C26" s="10" t="s">
        <v>16</v>
      </c>
      <c r="D26" s="9"/>
      <c r="E26" s="9"/>
      <c r="F26" s="9" t="s">
        <v>64</v>
      </c>
      <c r="G26" s="11" t="s">
        <v>48</v>
      </c>
      <c r="H26" s="12" t="s">
        <v>49</v>
      </c>
      <c r="I26" s="11" t="s">
        <v>24</v>
      </c>
      <c r="J26" s="15">
        <v>0.58699999999999997</v>
      </c>
      <c r="K26" s="11">
        <v>1</v>
      </c>
      <c r="L26" s="15">
        <v>0.58699999999999997</v>
      </c>
      <c r="M26" s="11" t="str">
        <f>IF(ISNUMBER(FIND("УЕРмтр-",G26)),MID(G26,8,LEN(G26)),"")</f>
        <v/>
      </c>
      <c r="N26" s="11" t="s">
        <v>20</v>
      </c>
      <c r="O26" s="14"/>
      <c r="P26" s="14"/>
      <c r="Q26" s="14"/>
      <c r="R26" s="14"/>
      <c r="S26" s="14"/>
      <c r="T26" s="14"/>
      <c r="V26" s="6"/>
      <c r="W26" s="7"/>
    </row>
    <row r="27" spans="1:23" customFormat="1" ht="15" x14ac:dyDescent="0.25">
      <c r="A27" s="23" t="s">
        <v>50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V27" s="6"/>
      <c r="W27" s="7" t="s">
        <v>50</v>
      </c>
    </row>
    <row r="28" spans="1:23" customFormat="1" ht="22.5" x14ac:dyDescent="0.25">
      <c r="A28" s="8">
        <v>12</v>
      </c>
      <c r="B28" s="9"/>
      <c r="C28" s="10" t="s">
        <v>16</v>
      </c>
      <c r="D28" s="9"/>
      <c r="E28" s="9"/>
      <c r="F28" s="9" t="s">
        <v>64</v>
      </c>
      <c r="G28" s="11" t="s">
        <v>51</v>
      </c>
      <c r="H28" s="12" t="s">
        <v>52</v>
      </c>
      <c r="I28" s="11" t="s">
        <v>53</v>
      </c>
      <c r="J28" s="13">
        <v>99957.66</v>
      </c>
      <c r="K28" s="11">
        <v>1</v>
      </c>
      <c r="L28" s="13">
        <v>99957.66</v>
      </c>
      <c r="M28" s="11" t="str">
        <f>IF(ISNUMBER(FIND("УЕРмтр-",G28)),MID(G28,8,LEN(G28)),"")</f>
        <v/>
      </c>
      <c r="N28" s="11" t="s">
        <v>20</v>
      </c>
      <c r="O28" s="14"/>
      <c r="P28" s="14"/>
      <c r="Q28" s="14"/>
      <c r="R28" s="14"/>
      <c r="S28" s="14"/>
      <c r="T28" s="14"/>
      <c r="V28" s="6"/>
      <c r="W28" s="7"/>
    </row>
    <row r="29" spans="1:23" customFormat="1" ht="15" x14ac:dyDescent="0.25">
      <c r="A29" s="24" t="s">
        <v>54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V29" s="6" t="s">
        <v>54</v>
      </c>
      <c r="W29" s="7"/>
    </row>
    <row r="30" spans="1:23" customFormat="1" ht="22.5" x14ac:dyDescent="0.25">
      <c r="A30" s="8">
        <v>13</v>
      </c>
      <c r="B30" s="9"/>
      <c r="C30" s="10" t="s">
        <v>16</v>
      </c>
      <c r="D30" s="9"/>
      <c r="E30" s="9"/>
      <c r="F30" s="9" t="s">
        <v>64</v>
      </c>
      <c r="G30" s="11" t="s">
        <v>55</v>
      </c>
      <c r="H30" s="12" t="s">
        <v>56</v>
      </c>
      <c r="I30" s="11" t="s">
        <v>57</v>
      </c>
      <c r="J30" s="16">
        <v>30</v>
      </c>
      <c r="K30" s="11">
        <v>1</v>
      </c>
      <c r="L30" s="16">
        <v>30</v>
      </c>
      <c r="M30" s="11" t="str">
        <f>IF(ISNUMBER(FIND("УЕРмтр-",G30)),MID(G30,8,LEN(G30)),"")</f>
        <v/>
      </c>
      <c r="N30" s="11" t="s">
        <v>20</v>
      </c>
      <c r="O30" s="14"/>
      <c r="P30" s="14"/>
      <c r="Q30" s="14"/>
      <c r="R30" s="14"/>
      <c r="S30" s="14"/>
      <c r="T30" s="14"/>
      <c r="V30" s="6"/>
      <c r="W30" s="7"/>
    </row>
    <row r="33" spans="3:23" s="17" customFormat="1" ht="12.75" customHeight="1" x14ac:dyDescent="0.2">
      <c r="U33" s="18"/>
      <c r="V33" s="18"/>
      <c r="W33" s="18"/>
    </row>
    <row r="34" spans="3:23" s="17" customFormat="1" ht="13.5" customHeight="1" x14ac:dyDescent="0.2">
      <c r="C34" s="19" t="s">
        <v>58</v>
      </c>
      <c r="D34" s="22"/>
      <c r="E34" s="22"/>
      <c r="F34" s="22"/>
      <c r="G34" s="22"/>
      <c r="H34" s="22"/>
      <c r="I34" s="22"/>
      <c r="J34" s="22"/>
      <c r="K34" s="22"/>
      <c r="L34" s="22"/>
      <c r="M34" s="22"/>
      <c r="U34" s="18"/>
      <c r="V34" s="18"/>
      <c r="W34" s="18"/>
    </row>
    <row r="35" spans="3:23" s="17" customFormat="1" ht="13.5" customHeight="1" x14ac:dyDescent="0.2">
      <c r="C35" s="20"/>
      <c r="D35" s="21" t="s">
        <v>59</v>
      </c>
      <c r="E35" s="21"/>
      <c r="F35" s="21"/>
      <c r="G35" s="21"/>
      <c r="H35" s="21"/>
      <c r="I35" s="21"/>
      <c r="J35" s="21"/>
      <c r="K35" s="21"/>
      <c r="L35" s="21"/>
      <c r="M35" s="21"/>
      <c r="U35" s="18"/>
      <c r="V35" s="18"/>
      <c r="W35" s="18"/>
    </row>
    <row r="36" spans="3:23" s="17" customFormat="1" ht="13.5" customHeight="1" x14ac:dyDescent="0.2">
      <c r="C36" s="19" t="s">
        <v>60</v>
      </c>
      <c r="D36" s="22"/>
      <c r="E36" s="22"/>
      <c r="F36" s="22"/>
      <c r="G36" s="22"/>
      <c r="H36" s="22"/>
      <c r="I36" s="22"/>
      <c r="J36" s="22"/>
      <c r="K36" s="22"/>
      <c r="L36" s="22"/>
      <c r="M36" s="22"/>
      <c r="U36" s="18"/>
      <c r="V36" s="18"/>
      <c r="W36" s="18"/>
    </row>
    <row r="37" spans="3:23" customFormat="1" ht="15" x14ac:dyDescent="0.25">
      <c r="C37" s="17"/>
      <c r="D37" s="21" t="s">
        <v>59</v>
      </c>
      <c r="E37" s="21"/>
      <c r="F37" s="21"/>
      <c r="G37" s="21"/>
      <c r="H37" s="21"/>
      <c r="I37" s="21"/>
      <c r="J37" s="21"/>
      <c r="K37" s="21"/>
      <c r="L37" s="21"/>
      <c r="M37" s="21"/>
    </row>
  </sheetData>
  <mergeCells count="29">
    <mergeCell ref="A2:N2"/>
    <mergeCell ref="A3:N3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A9:N9"/>
    <mergeCell ref="A10:N10"/>
    <mergeCell ref="A12:N12"/>
    <mergeCell ref="A14:N14"/>
    <mergeCell ref="A17:N17"/>
    <mergeCell ref="D35:M35"/>
    <mergeCell ref="D36:M36"/>
    <mergeCell ref="D37:M37"/>
    <mergeCell ref="A20:N20"/>
    <mergeCell ref="A22:N22"/>
    <mergeCell ref="A27:N27"/>
    <mergeCell ref="A29:N29"/>
    <mergeCell ref="D34:M34"/>
  </mergeCells>
  <printOptions horizontalCentered="1"/>
  <pageMargins left="0.39370077848434498" right="0.39370077848434498" top="0.78740155696868896" bottom="0.74803149700164795" header="0.118110239505768" footer="0.118110239505768"/>
  <pageSetup paperSize="9" scale="60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02-01-01-2025-__ -__-РД-СО Нефт</vt:lpstr>
      <vt:lpstr>'02-01-01-2025-__ -__-РД-СО Нефт'!Заголовки_для_печати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Борисовский Иван Борисович</dc:creator>
  <cp:lastModifiedBy>Забусова Эльвира Владимировна</cp:lastModifiedBy>
  <cp:lastPrinted>2022-03-10T11:34:02Z</cp:lastPrinted>
  <dcterms:created xsi:type="dcterms:W3CDTF">2020-09-30T08:50:27Z</dcterms:created>
  <dcterms:modified xsi:type="dcterms:W3CDTF">2025-06-20T08:54:04Z</dcterms:modified>
</cp:coreProperties>
</file>